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calcPr calcId="125725"/>
</workbook>
</file>

<file path=xl/calcChain.xml><?xml version="1.0" encoding="utf-8"?>
<calcChain xmlns="http://schemas.openxmlformats.org/spreadsheetml/2006/main">
  <c r="H50" i="1"/>
  <c r="G50"/>
  <c r="F50"/>
  <c r="H49"/>
  <c r="G49"/>
  <c r="F49"/>
  <c r="H48"/>
  <c r="G48"/>
  <c r="F48"/>
  <c r="H47"/>
  <c r="G47"/>
  <c r="F47"/>
  <c r="H43"/>
  <c r="G43"/>
  <c r="F43"/>
  <c r="H42"/>
  <c r="G42"/>
  <c r="F42"/>
  <c r="H40"/>
  <c r="G40"/>
  <c r="F40"/>
  <c r="H39"/>
  <c r="G39"/>
  <c r="F39"/>
  <c r="H37"/>
  <c r="F37"/>
  <c r="F36"/>
  <c r="H35"/>
  <c r="G35"/>
  <c r="F35"/>
  <c r="H34"/>
  <c r="G34"/>
  <c r="F34"/>
  <c r="F52" s="1"/>
  <c r="H32"/>
  <c r="G32"/>
  <c r="F32"/>
  <c r="H31"/>
  <c r="G31"/>
  <c r="F31"/>
  <c r="H30"/>
  <c r="G30"/>
  <c r="F30"/>
  <c r="F28"/>
  <c r="F26"/>
</calcChain>
</file>

<file path=xl/sharedStrings.xml><?xml version="1.0" encoding="utf-8"?>
<sst xmlns="http://schemas.openxmlformats.org/spreadsheetml/2006/main" count="159" uniqueCount="81">
  <si>
    <t/>
  </si>
  <si>
    <t>рублей</t>
  </si>
  <si>
    <t>Наименование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</si>
  <si>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</si>
  <si>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</si>
  <si>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</si>
  <si>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</si>
  <si>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</si>
  <si>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</si>
  <si>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</si>
  <si>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</si>
  <si>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</si>
  <si>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</si>
  <si>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</si>
  <si>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</si>
  <si>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</si>
  <si>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</si>
  <si>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</si>
  <si>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</si>
  <si>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</si>
  <si>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</si>
  <si>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</si>
  <si>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03</t>
  </si>
  <si>
    <t>ИТОГО:</t>
  </si>
  <si>
    <t>к решению Павловского сельского</t>
  </si>
  <si>
    <t>Совета народных депутатов</t>
  </si>
  <si>
    <t xml:space="preserve">«О внесении изменений в решение </t>
  </si>
  <si>
    <t>Павловского сельского Совета</t>
  </si>
  <si>
    <t xml:space="preserve">народных депутатов «О бюджете </t>
  </si>
  <si>
    <t>Павловского сельского поселения</t>
  </si>
  <si>
    <t xml:space="preserve"> Унечского муниципального района</t>
  </si>
  <si>
    <t xml:space="preserve">Брянской области на 2020 год и </t>
  </si>
  <si>
    <t>на плановый период 2021 и 2022 годов»»</t>
  </si>
  <si>
    <t>к решению Павловского сельского Совета</t>
  </si>
  <si>
    <t xml:space="preserve">народных депутатов "О бюджете Павловского </t>
  </si>
  <si>
    <t>сельского поселения Унечского</t>
  </si>
  <si>
    <t xml:space="preserve">муниципального района Брянской области </t>
  </si>
  <si>
    <t>на 2020 год и на плановый период 2021 и 2022 годов"</t>
  </si>
  <si>
    <t>Приложение 2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</si>
  <si>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на 2020 год и на плановый период 2021 и 2022 годов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</si>
  <si>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</si>
  <si>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</si>
  <si>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</si>
  <si>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</si>
  <si>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</si>
  <si>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27 0 11 80040</t>
  </si>
  <si>
    <t>Закупка товаров, работ и услуг для обеспечения  государственных (муниципальных) нужд</t>
  </si>
  <si>
    <t>Жилищно-коммунальное  хозяйство</t>
  </si>
  <si>
    <t>Благоустройство</t>
  </si>
  <si>
    <t>Организация и содержание мест захоронения (кладбищ)</t>
  </si>
  <si>
    <t>05</t>
  </si>
  <si>
    <t>27 0 15 81710</t>
  </si>
  <si>
    <t>Приложение № 7.5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</si>
  <si>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</si>
  <si>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</si>
  <si>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Резервные фонды</t>
  </si>
  <si>
    <t>Резервные фонды местных администраций</t>
  </si>
  <si>
    <t>Иные бюджетные ассигнования</t>
  </si>
  <si>
    <t>Резервные средства</t>
  </si>
  <si>
    <t>Организация и обеспечение освещения улиц</t>
  </si>
  <si>
    <t>Культура,кинематография</t>
  </si>
  <si>
    <t>Культура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</si>
  <si>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</si>
  <si>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</si>
  <si>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</si>
  <si>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</si>
  <si>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</si>
  <si>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100</t>
  </si>
  <si>
    <t>120</t>
  </si>
  <si>
    <t>11</t>
  </si>
  <si>
    <t>70 0 00 83030</t>
  </si>
  <si>
    <t>800</t>
  </si>
  <si>
    <t>870</t>
  </si>
  <si>
    <t>27 0 15 81690</t>
  </si>
  <si>
    <t>08</t>
  </si>
  <si>
    <t>27 0 17 82400</t>
  </si>
  <si>
    <t>10</t>
  </si>
  <si>
    <t>27 0 16 82450</t>
  </si>
  <si>
    <t>300</t>
  </si>
  <si>
    <t>320</t>
  </si>
  <si>
    <t>Мероприятия по развитию культуры</t>
  </si>
</sst>
</file>

<file path=xl/styles.xml><?xml version="1.0" encoding="utf-8"?>
<styleSheet xmlns="http://schemas.openxmlformats.org/spreadsheetml/2006/main">
  <fonts count="14">
    <font>
      <sz val="10"/>
      <color rgb="FF000000"/>
      <name val="Times New Roman"/>
    </font>
    <font>
      <sz val="12"/>
      <color indexed="8"/>
      <name val="Times New Roman"/>
    </font>
    <font>
      <b/>
      <sz val="12"/>
      <color indexed="8"/>
      <name val="Times New Roman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</font>
    <font>
      <sz val="8"/>
      <name val="Times New Roman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>
      <alignment vertical="top" wrapText="1"/>
    </xf>
    <xf numFmtId="0" fontId="9" fillId="0" borderId="0"/>
  </cellStyleXfs>
  <cellXfs count="3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4" fillId="0" borderId="0" xfId="0" applyFont="1" applyAlignment="1"/>
    <xf numFmtId="4" fontId="6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wrapText="1"/>
    </xf>
    <xf numFmtId="0" fontId="7" fillId="0" borderId="2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wrapText="1"/>
    </xf>
    <xf numFmtId="49" fontId="5" fillId="2" borderId="2" xfId="0" applyNumberFormat="1" applyFont="1" applyFill="1" applyBorder="1" applyAlignment="1">
      <alignment horizontal="center" wrapText="1"/>
    </xf>
    <xf numFmtId="2" fontId="5" fillId="2" borderId="2" xfId="0" applyNumberFormat="1" applyFont="1" applyFill="1" applyBorder="1" applyAlignment="1">
      <alignment horizontal="center"/>
    </xf>
    <xf numFmtId="49" fontId="7" fillId="2" borderId="2" xfId="0" applyNumberFormat="1" applyFont="1" applyFill="1" applyBorder="1" applyAlignment="1">
      <alignment horizontal="center" wrapText="1"/>
    </xf>
    <xf numFmtId="2" fontId="7" fillId="2" borderId="2" xfId="0" applyNumberFormat="1" applyFont="1" applyFill="1" applyBorder="1" applyAlignment="1">
      <alignment horizontal="center"/>
    </xf>
    <xf numFmtId="0" fontId="8" fillId="0" borderId="3" xfId="0" applyFont="1" applyBorder="1" applyAlignment="1">
      <alignment wrapText="1"/>
    </xf>
    <xf numFmtId="49" fontId="7" fillId="2" borderId="4" xfId="0" applyNumberFormat="1" applyFont="1" applyFill="1" applyBorder="1" applyAlignment="1">
      <alignment horizontal="center" wrapText="1"/>
    </xf>
    <xf numFmtId="0" fontId="8" fillId="0" borderId="2" xfId="0" applyFont="1" applyBorder="1" applyAlignment="1">
      <alignment wrapText="1"/>
    </xf>
    <xf numFmtId="0" fontId="5" fillId="0" borderId="2" xfId="0" applyFont="1" applyBorder="1" applyAlignment="1">
      <alignment horizontal="left" wrapText="1"/>
    </xf>
    <xf numFmtId="0" fontId="11" fillId="0" borderId="2" xfId="0" applyFont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7" fillId="2" borderId="2" xfId="0" applyFont="1" applyFill="1" applyBorder="1" applyAlignment="1">
      <alignment wrapText="1"/>
    </xf>
    <xf numFmtId="0" fontId="7" fillId="0" borderId="2" xfId="0" applyFont="1" applyFill="1" applyBorder="1" applyAlignment="1">
      <alignment horizontal="left" wrapText="1"/>
    </xf>
    <xf numFmtId="4" fontId="2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49" fontId="7" fillId="2" borderId="5" xfId="0" applyNumberFormat="1" applyFont="1" applyFill="1" applyBorder="1" applyAlignment="1">
      <alignment horizont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wrapText="1"/>
    </xf>
    <xf numFmtId="0" fontId="1" fillId="0" borderId="7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wrapText="1"/>
    </xf>
    <xf numFmtId="0" fontId="13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2"/>
  <sheetViews>
    <sheetView tabSelected="1" topLeftCell="A12" workbookViewId="0">
      <selection activeCell="A45" sqref="A45"/>
    </sheetView>
  </sheetViews>
  <sheetFormatPr defaultRowHeight="12.75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1" spans="6:6" ht="15.75">
      <c r="F1" s="4" t="s">
        <v>38</v>
      </c>
    </row>
    <row r="2" spans="6:6" ht="15.75">
      <c r="F2" s="4" t="s">
        <v>24</v>
      </c>
    </row>
    <row r="3" spans="6:6" ht="15.75">
      <c r="F3" s="4" t="s">
        <v>25</v>
      </c>
    </row>
    <row r="4" spans="6:6" ht="15.75">
      <c r="F4" s="4" t="s">
        <v>26</v>
      </c>
    </row>
    <row r="5" spans="6:6" ht="15.75">
      <c r="F5" s="4" t="s">
        <v>27</v>
      </c>
    </row>
    <row r="6" spans="6:6" ht="15.75">
      <c r="F6" s="4" t="s">
        <v>28</v>
      </c>
    </row>
    <row r="7" spans="6:6" ht="15.75">
      <c r="F7" s="4" t="s">
        <v>29</v>
      </c>
    </row>
    <row r="8" spans="6:6" ht="15.75">
      <c r="F8" s="4" t="s">
        <v>30</v>
      </c>
    </row>
    <row r="9" spans="6:6" ht="15.75">
      <c r="F9" s="4" t="s">
        <v>31</v>
      </c>
    </row>
    <row r="10" spans="6:6" ht="15.75">
      <c r="F10" s="4" t="s">
        <v>32</v>
      </c>
    </row>
    <row r="12" spans="6:6" ht="15.75">
      <c r="F12" s="5" t="s">
        <v>52</v>
      </c>
    </row>
    <row r="13" spans="6:6" ht="15.75">
      <c r="F13" s="5" t="s">
        <v>33</v>
      </c>
    </row>
    <row r="14" spans="6:6" ht="15.75">
      <c r="F14" s="5" t="s">
        <v>34</v>
      </c>
    </row>
    <row r="15" spans="6:6" ht="15.75">
      <c r="F15" s="5" t="s">
        <v>35</v>
      </c>
    </row>
    <row r="16" spans="6:6" ht="15.75">
      <c r="F16" s="5" t="s">
        <v>36</v>
      </c>
    </row>
    <row r="17" spans="1:8" ht="15.75">
      <c r="F17" s="5" t="s">
        <v>37</v>
      </c>
    </row>
    <row r="18" spans="1:8" ht="14.25" customHeight="1">
      <c r="A18" s="1" t="s">
        <v>0</v>
      </c>
      <c r="B18" s="1" t="s">
        <v>0</v>
      </c>
      <c r="C18" s="2" t="s">
        <v>0</v>
      </c>
      <c r="D18" s="2" t="s">
        <v>0</v>
      </c>
      <c r="E18" s="2" t="s">
        <v>0</v>
      </c>
      <c r="F18" s="2" t="s">
        <v>0</v>
      </c>
      <c r="G18" s="33" t="s">
        <v>0</v>
      </c>
      <c r="H18" s="33"/>
    </row>
    <row r="19" spans="1:8" ht="32.25" customHeight="1">
      <c r="A19" s="34" t="s">
        <v>39</v>
      </c>
      <c r="B19" s="34"/>
      <c r="C19" s="34"/>
      <c r="D19" s="34"/>
      <c r="E19" s="34"/>
      <c r="F19" s="34"/>
      <c r="G19" s="34"/>
      <c r="H19" s="34"/>
    </row>
    <row r="20" spans="1:8" ht="15" customHeight="1">
      <c r="A20" s="35" t="s">
        <v>1</v>
      </c>
      <c r="B20" s="35"/>
      <c r="C20" s="35"/>
      <c r="D20" s="35"/>
      <c r="E20" s="35"/>
      <c r="F20" s="35"/>
      <c r="G20" s="35"/>
      <c r="H20" s="35"/>
    </row>
    <row r="21" spans="1:8" ht="28.15" customHeight="1">
      <c r="A21" s="3" t="s">
        <v>2</v>
      </c>
      <c r="B21" s="3" t="s">
        <v>3</v>
      </c>
      <c r="C21" s="3" t="s">
        <v>4</v>
      </c>
      <c r="D21" s="3" t="s">
        <v>5</v>
      </c>
      <c r="E21" s="3" t="s">
        <v>6</v>
      </c>
      <c r="F21" s="3" t="s">
        <v>7</v>
      </c>
      <c r="G21" s="3" t="s">
        <v>8</v>
      </c>
      <c r="H21" s="3" t="s">
        <v>9</v>
      </c>
    </row>
    <row r="22" spans="1:8" ht="14.45" customHeight="1">
      <c r="A22" s="3" t="s">
        <v>10</v>
      </c>
      <c r="B22" s="30" t="s">
        <v>11</v>
      </c>
      <c r="C22" s="3" t="s">
        <v>12</v>
      </c>
      <c r="D22" s="3" t="s">
        <v>13</v>
      </c>
      <c r="E22" s="3" t="s">
        <v>14</v>
      </c>
      <c r="F22" s="3" t="s">
        <v>15</v>
      </c>
      <c r="G22" s="3" t="s">
        <v>16</v>
      </c>
      <c r="H22" s="3" t="s">
        <v>17</v>
      </c>
    </row>
    <row r="23" spans="1:8" ht="15" customHeight="1">
      <c r="A23" s="29" t="s">
        <v>40</v>
      </c>
      <c r="B23" s="11" t="s">
        <v>41</v>
      </c>
      <c r="C23" s="11"/>
      <c r="D23" s="11"/>
      <c r="E23" s="11"/>
      <c r="F23" s="12">
        <v>2000</v>
      </c>
      <c r="G23" s="6">
        <v>0</v>
      </c>
      <c r="H23" s="6">
        <v>0</v>
      </c>
    </row>
    <row r="24" spans="1:8" ht="15" customHeight="1">
      <c r="A24" s="31" t="s">
        <v>42</v>
      </c>
      <c r="B24" s="11" t="s">
        <v>41</v>
      </c>
      <c r="C24" s="11" t="s">
        <v>43</v>
      </c>
      <c r="D24" s="13"/>
      <c r="E24" s="13"/>
      <c r="F24" s="12">
        <v>7000</v>
      </c>
      <c r="G24" s="6">
        <v>0</v>
      </c>
      <c r="H24" s="6">
        <v>0</v>
      </c>
    </row>
    <row r="25" spans="1:8" ht="42.75" customHeight="1">
      <c r="A25" s="15" t="s">
        <v>44</v>
      </c>
      <c r="B25" s="13" t="s">
        <v>41</v>
      </c>
      <c r="C25" s="16" t="s">
        <v>43</v>
      </c>
      <c r="D25" s="13" t="s">
        <v>45</v>
      </c>
      <c r="E25" s="13"/>
      <c r="F25" s="14">
        <v>7000</v>
      </c>
      <c r="G25" s="7">
        <v>0</v>
      </c>
      <c r="H25" s="7">
        <v>0</v>
      </c>
    </row>
    <row r="26" spans="1:8" ht="34.5" customHeight="1">
      <c r="A26" s="17" t="s">
        <v>53</v>
      </c>
      <c r="B26" s="27" t="s">
        <v>41</v>
      </c>
      <c r="C26" s="13" t="s">
        <v>43</v>
      </c>
      <c r="D26" s="13" t="s">
        <v>45</v>
      </c>
      <c r="E26" s="13" t="s">
        <v>67</v>
      </c>
      <c r="F26" s="14">
        <f>F27</f>
        <v>-3000</v>
      </c>
      <c r="G26" s="14">
        <v>0</v>
      </c>
      <c r="H26" s="14">
        <v>0</v>
      </c>
    </row>
    <row r="27" spans="1:8" ht="32.25" customHeight="1">
      <c r="A27" s="17" t="s">
        <v>54</v>
      </c>
      <c r="B27" s="13" t="s">
        <v>41</v>
      </c>
      <c r="C27" s="13" t="s">
        <v>43</v>
      </c>
      <c r="D27" s="13" t="s">
        <v>45</v>
      </c>
      <c r="E27" s="13" t="s">
        <v>68</v>
      </c>
      <c r="F27" s="14">
        <v>-3000</v>
      </c>
      <c r="G27" s="14">
        <v>0</v>
      </c>
      <c r="H27" s="14">
        <v>0</v>
      </c>
    </row>
    <row r="28" spans="1:8" ht="24" customHeight="1">
      <c r="A28" s="15" t="s">
        <v>18</v>
      </c>
      <c r="B28" s="16" t="s">
        <v>41</v>
      </c>
      <c r="C28" s="13" t="s">
        <v>43</v>
      </c>
      <c r="D28" s="13" t="s">
        <v>45</v>
      </c>
      <c r="E28" s="13" t="s">
        <v>19</v>
      </c>
      <c r="F28" s="14">
        <f>F29</f>
        <v>10000</v>
      </c>
      <c r="G28" s="7">
        <v>0</v>
      </c>
      <c r="H28" s="7">
        <v>0</v>
      </c>
    </row>
    <row r="29" spans="1:8" ht="41.25" customHeight="1">
      <c r="A29" s="15" t="s">
        <v>20</v>
      </c>
      <c r="B29" s="13" t="s">
        <v>41</v>
      </c>
      <c r="C29" s="13" t="s">
        <v>43</v>
      </c>
      <c r="D29" s="13" t="s">
        <v>45</v>
      </c>
      <c r="E29" s="13" t="s">
        <v>21</v>
      </c>
      <c r="F29" s="14">
        <v>10000</v>
      </c>
      <c r="G29" s="28">
        <v>0</v>
      </c>
      <c r="H29" s="7">
        <v>0</v>
      </c>
    </row>
    <row r="30" spans="1:8" ht="27.75" customHeight="1">
      <c r="A30" s="18" t="s">
        <v>55</v>
      </c>
      <c r="B30" s="11" t="s">
        <v>41</v>
      </c>
      <c r="C30" s="11" t="s">
        <v>69</v>
      </c>
      <c r="D30" s="11"/>
      <c r="E30" s="11"/>
      <c r="F30" s="12">
        <f>F31</f>
        <v>-5000</v>
      </c>
      <c r="G30" s="12">
        <f t="shared" ref="G30:H32" si="0">G31</f>
        <v>0</v>
      </c>
      <c r="H30" s="12">
        <f t="shared" si="0"/>
        <v>0</v>
      </c>
    </row>
    <row r="31" spans="1:8" ht="25.5" customHeight="1">
      <c r="A31" s="19" t="s">
        <v>56</v>
      </c>
      <c r="B31" s="13" t="s">
        <v>41</v>
      </c>
      <c r="C31" s="13" t="s">
        <v>69</v>
      </c>
      <c r="D31" s="25" t="s">
        <v>70</v>
      </c>
      <c r="E31" s="25"/>
      <c r="F31" s="14">
        <f>F32</f>
        <v>-5000</v>
      </c>
      <c r="G31" s="14">
        <f t="shared" si="0"/>
        <v>0</v>
      </c>
      <c r="H31" s="14">
        <f t="shared" si="0"/>
        <v>0</v>
      </c>
    </row>
    <row r="32" spans="1:8" ht="27.75" customHeight="1">
      <c r="A32" s="19" t="s">
        <v>57</v>
      </c>
      <c r="B32" s="13" t="s">
        <v>41</v>
      </c>
      <c r="C32" s="13" t="s">
        <v>69</v>
      </c>
      <c r="D32" s="25" t="s">
        <v>70</v>
      </c>
      <c r="E32" s="25" t="s">
        <v>71</v>
      </c>
      <c r="F32" s="14">
        <f>F33</f>
        <v>-5000</v>
      </c>
      <c r="G32" s="14">
        <f t="shared" si="0"/>
        <v>0</v>
      </c>
      <c r="H32" s="14">
        <f t="shared" si="0"/>
        <v>0</v>
      </c>
    </row>
    <row r="33" spans="1:8" ht="28.5" customHeight="1">
      <c r="A33" s="19" t="s">
        <v>58</v>
      </c>
      <c r="B33" s="13" t="s">
        <v>41</v>
      </c>
      <c r="C33" s="13" t="s">
        <v>69</v>
      </c>
      <c r="D33" s="25" t="s">
        <v>70</v>
      </c>
      <c r="E33" s="25" t="s">
        <v>72</v>
      </c>
      <c r="F33" s="14">
        <v>-5000</v>
      </c>
      <c r="G33" s="14">
        <v>0</v>
      </c>
      <c r="H33" s="14">
        <v>0</v>
      </c>
    </row>
    <row r="34" spans="1:8" ht="24.75" customHeight="1">
      <c r="A34" s="8" t="s">
        <v>47</v>
      </c>
      <c r="B34" s="11" t="s">
        <v>50</v>
      </c>
      <c r="C34" s="11"/>
      <c r="D34" s="11"/>
      <c r="E34" s="11"/>
      <c r="F34" s="12">
        <f>F35</f>
        <v>41300</v>
      </c>
      <c r="G34" s="12">
        <f>G35</f>
        <v>0</v>
      </c>
      <c r="H34" s="12">
        <f>H35</f>
        <v>0</v>
      </c>
    </row>
    <row r="35" spans="1:8" ht="24.75" customHeight="1">
      <c r="A35" s="8" t="s">
        <v>48</v>
      </c>
      <c r="B35" s="11" t="s">
        <v>50</v>
      </c>
      <c r="C35" s="11" t="s">
        <v>22</v>
      </c>
      <c r="D35" s="11"/>
      <c r="E35" s="11"/>
      <c r="F35" s="12">
        <f>F36+F39</f>
        <v>41300</v>
      </c>
      <c r="G35" s="12">
        <f>G39+G42</f>
        <v>0</v>
      </c>
      <c r="H35" s="12">
        <f>H39+H42</f>
        <v>0</v>
      </c>
    </row>
    <row r="36" spans="1:8" ht="22.5" customHeight="1">
      <c r="A36" s="9" t="s">
        <v>59</v>
      </c>
      <c r="B36" s="13" t="s">
        <v>50</v>
      </c>
      <c r="C36" s="13" t="s">
        <v>22</v>
      </c>
      <c r="D36" s="13" t="s">
        <v>73</v>
      </c>
      <c r="E36" s="13"/>
      <c r="F36" s="14">
        <f t="shared" ref="F36:H37" si="1">F37</f>
        <v>41400</v>
      </c>
      <c r="G36" s="14">
        <v>0</v>
      </c>
      <c r="H36" s="14">
        <v>0</v>
      </c>
    </row>
    <row r="37" spans="1:8" ht="37.5" customHeight="1">
      <c r="A37" s="10" t="s">
        <v>46</v>
      </c>
      <c r="B37" s="13" t="s">
        <v>50</v>
      </c>
      <c r="C37" s="13" t="s">
        <v>22</v>
      </c>
      <c r="D37" s="13" t="s">
        <v>73</v>
      </c>
      <c r="E37" s="13" t="s">
        <v>19</v>
      </c>
      <c r="F37" s="14">
        <f t="shared" si="1"/>
        <v>41400</v>
      </c>
      <c r="G37" s="14">
        <v>0</v>
      </c>
      <c r="H37" s="14">
        <f t="shared" si="1"/>
        <v>0</v>
      </c>
    </row>
    <row r="38" spans="1:8" ht="23.25" customHeight="1">
      <c r="A38" s="10" t="s">
        <v>20</v>
      </c>
      <c r="B38" s="13" t="s">
        <v>50</v>
      </c>
      <c r="C38" s="13" t="s">
        <v>22</v>
      </c>
      <c r="D38" s="13" t="s">
        <v>73</v>
      </c>
      <c r="E38" s="13" t="s">
        <v>21</v>
      </c>
      <c r="F38" s="14">
        <v>41400</v>
      </c>
      <c r="G38" s="14">
        <v>0</v>
      </c>
      <c r="H38" s="14">
        <v>0</v>
      </c>
    </row>
    <row r="39" spans="1:8" ht="29.25" customHeight="1">
      <c r="A39" s="9" t="s">
        <v>49</v>
      </c>
      <c r="B39" s="13" t="s">
        <v>50</v>
      </c>
      <c r="C39" s="13" t="s">
        <v>22</v>
      </c>
      <c r="D39" s="13" t="s">
        <v>51</v>
      </c>
      <c r="E39" s="13"/>
      <c r="F39" s="14">
        <f t="shared" ref="F39:H40" si="2">F40</f>
        <v>-100</v>
      </c>
      <c r="G39" s="14">
        <f t="shared" si="2"/>
        <v>0</v>
      </c>
      <c r="H39" s="14">
        <f t="shared" si="2"/>
        <v>0</v>
      </c>
    </row>
    <row r="40" spans="1:8" ht="23.25" customHeight="1">
      <c r="A40" s="10" t="s">
        <v>46</v>
      </c>
      <c r="B40" s="13" t="s">
        <v>50</v>
      </c>
      <c r="C40" s="13" t="s">
        <v>22</v>
      </c>
      <c r="D40" s="13" t="s">
        <v>51</v>
      </c>
      <c r="E40" s="13" t="s">
        <v>19</v>
      </c>
      <c r="F40" s="14">
        <f t="shared" si="2"/>
        <v>-100</v>
      </c>
      <c r="G40" s="14">
        <f t="shared" si="2"/>
        <v>0</v>
      </c>
      <c r="H40" s="14">
        <f t="shared" si="2"/>
        <v>0</v>
      </c>
    </row>
    <row r="41" spans="1:8" ht="23.25" customHeight="1">
      <c r="A41" s="10" t="s">
        <v>20</v>
      </c>
      <c r="B41" s="13" t="s">
        <v>50</v>
      </c>
      <c r="C41" s="13" t="s">
        <v>22</v>
      </c>
      <c r="D41" s="13" t="s">
        <v>51</v>
      </c>
      <c r="E41" s="13" t="s">
        <v>21</v>
      </c>
      <c r="F41" s="14">
        <v>-100</v>
      </c>
      <c r="G41" s="14">
        <v>0</v>
      </c>
      <c r="H41" s="14">
        <v>0</v>
      </c>
    </row>
    <row r="42" spans="1:8" ht="23.25" customHeight="1">
      <c r="A42" s="20" t="s">
        <v>60</v>
      </c>
      <c r="B42" s="11" t="s">
        <v>74</v>
      </c>
      <c r="C42" s="11"/>
      <c r="D42" s="11"/>
      <c r="E42" s="11"/>
      <c r="F42" s="12">
        <f t="shared" ref="F42:H43" si="3">F43</f>
        <v>152600</v>
      </c>
      <c r="G42" s="12">
        <f t="shared" si="3"/>
        <v>0</v>
      </c>
      <c r="H42" s="12">
        <f t="shared" si="3"/>
        <v>0</v>
      </c>
    </row>
    <row r="43" spans="1:8" ht="23.25" customHeight="1">
      <c r="A43" s="10" t="s">
        <v>61</v>
      </c>
      <c r="B43" s="13" t="s">
        <v>74</v>
      </c>
      <c r="C43" s="13" t="s">
        <v>41</v>
      </c>
      <c r="D43" s="13"/>
      <c r="E43" s="13"/>
      <c r="F43" s="14">
        <f t="shared" si="3"/>
        <v>152600</v>
      </c>
      <c r="G43" s="14">
        <f t="shared" si="3"/>
        <v>0</v>
      </c>
      <c r="H43" s="14">
        <f t="shared" si="3"/>
        <v>0</v>
      </c>
    </row>
    <row r="44" spans="1:8" ht="23.25" customHeight="1">
      <c r="A44" s="32" t="s">
        <v>80</v>
      </c>
      <c r="B44" s="13" t="s">
        <v>74</v>
      </c>
      <c r="C44" s="13" t="s">
        <v>41</v>
      </c>
      <c r="D44" s="26" t="s">
        <v>75</v>
      </c>
      <c r="E44" s="13"/>
      <c r="F44" s="14">
        <v>152600</v>
      </c>
      <c r="G44" s="14">
        <v>0</v>
      </c>
      <c r="H44" s="14">
        <v>0</v>
      </c>
    </row>
    <row r="45" spans="1:8" ht="27.75" customHeight="1">
      <c r="A45" s="10" t="s">
        <v>46</v>
      </c>
      <c r="B45" s="13" t="s">
        <v>74</v>
      </c>
      <c r="C45" s="13" t="s">
        <v>41</v>
      </c>
      <c r="D45" s="26" t="s">
        <v>75</v>
      </c>
      <c r="E45" s="13" t="s">
        <v>19</v>
      </c>
      <c r="F45" s="14">
        <v>152600</v>
      </c>
      <c r="G45" s="14">
        <v>0</v>
      </c>
      <c r="H45" s="14">
        <v>0</v>
      </c>
    </row>
    <row r="46" spans="1:8" ht="23.25" customHeight="1">
      <c r="A46" s="10" t="s">
        <v>20</v>
      </c>
      <c r="B46" s="13" t="s">
        <v>74</v>
      </c>
      <c r="C46" s="13" t="s">
        <v>41</v>
      </c>
      <c r="D46" s="26" t="s">
        <v>75</v>
      </c>
      <c r="E46" s="13" t="s">
        <v>21</v>
      </c>
      <c r="F46" s="14">
        <v>152600</v>
      </c>
      <c r="G46" s="14">
        <v>0</v>
      </c>
      <c r="H46" s="14">
        <v>0</v>
      </c>
    </row>
    <row r="47" spans="1:8" ht="23.25" customHeight="1">
      <c r="A47" s="8" t="s">
        <v>62</v>
      </c>
      <c r="B47" s="11" t="s">
        <v>76</v>
      </c>
      <c r="C47" s="11"/>
      <c r="D47" s="11"/>
      <c r="E47" s="11"/>
      <c r="F47" s="12">
        <f>F48</f>
        <v>100</v>
      </c>
      <c r="G47" s="12">
        <f t="shared" ref="G47:H50" si="4">G48</f>
        <v>0</v>
      </c>
      <c r="H47" s="12">
        <f t="shared" si="4"/>
        <v>0</v>
      </c>
    </row>
    <row r="48" spans="1:8" ht="23.25" customHeight="1">
      <c r="A48" s="22" t="s">
        <v>63</v>
      </c>
      <c r="B48" s="13" t="s">
        <v>76</v>
      </c>
      <c r="C48" s="13" t="s">
        <v>41</v>
      </c>
      <c r="D48" s="13"/>
      <c r="E48" s="13"/>
      <c r="F48" s="14">
        <f>F49</f>
        <v>100</v>
      </c>
      <c r="G48" s="14">
        <f t="shared" si="4"/>
        <v>0</v>
      </c>
      <c r="H48" s="14">
        <f t="shared" si="4"/>
        <v>0</v>
      </c>
    </row>
    <row r="49" spans="1:8" ht="23.25" customHeight="1">
      <c r="A49" s="23" t="s">
        <v>64</v>
      </c>
      <c r="B49" s="13" t="s">
        <v>76</v>
      </c>
      <c r="C49" s="13" t="s">
        <v>41</v>
      </c>
      <c r="D49" s="13" t="s">
        <v>77</v>
      </c>
      <c r="E49" s="13"/>
      <c r="F49" s="14">
        <f>F50</f>
        <v>100</v>
      </c>
      <c r="G49" s="14">
        <f t="shared" si="4"/>
        <v>0</v>
      </c>
      <c r="H49" s="14">
        <f t="shared" si="4"/>
        <v>0</v>
      </c>
    </row>
    <row r="50" spans="1:8" ht="23.25" customHeight="1">
      <c r="A50" s="22" t="s">
        <v>65</v>
      </c>
      <c r="B50" s="13" t="s">
        <v>76</v>
      </c>
      <c r="C50" s="13" t="s">
        <v>41</v>
      </c>
      <c r="D50" s="13" t="s">
        <v>77</v>
      </c>
      <c r="E50" s="13" t="s">
        <v>78</v>
      </c>
      <c r="F50" s="14">
        <f>F51</f>
        <v>100</v>
      </c>
      <c r="G50" s="14">
        <f t="shared" si="4"/>
        <v>0</v>
      </c>
      <c r="H50" s="14">
        <f t="shared" si="4"/>
        <v>0</v>
      </c>
    </row>
    <row r="51" spans="1:8" ht="23.25" customHeight="1">
      <c r="A51" s="21" t="s">
        <v>66</v>
      </c>
      <c r="B51" s="13" t="s">
        <v>76</v>
      </c>
      <c r="C51" s="13" t="s">
        <v>41</v>
      </c>
      <c r="D51" s="13" t="s">
        <v>77</v>
      </c>
      <c r="E51" s="13" t="s">
        <v>79</v>
      </c>
      <c r="F51" s="14">
        <v>100</v>
      </c>
      <c r="G51" s="14">
        <v>0</v>
      </c>
      <c r="H51" s="14">
        <v>0</v>
      </c>
    </row>
    <row r="52" spans="1:8" ht="15" customHeight="1">
      <c r="A52" s="36" t="s">
        <v>23</v>
      </c>
      <c r="B52" s="36"/>
      <c r="C52" s="36"/>
      <c r="D52" s="36"/>
      <c r="E52" s="36"/>
      <c r="F52" s="24">
        <f>F23+F34+F42+F47</f>
        <v>196000</v>
      </c>
      <c r="G52" s="24">
        <v>0</v>
      </c>
      <c r="H52" s="24">
        <v>0</v>
      </c>
    </row>
  </sheetData>
  <mergeCells count="4">
    <mergeCell ref="G18:H18"/>
    <mergeCell ref="A19:H19"/>
    <mergeCell ref="A20:H20"/>
    <mergeCell ref="A52:E52"/>
  </mergeCells>
  <phoneticPr fontId="10" type="noConversion"/>
  <pageMargins left="0.39370078740157483" right="0.39370078740157483" top="0.55118110236220474" bottom="0.51181102362204722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2020-08-27T15:44:14Z</cp:lastPrinted>
  <dcterms:created xsi:type="dcterms:W3CDTF">2006-09-16T00:00:00Z</dcterms:created>
  <dcterms:modified xsi:type="dcterms:W3CDTF">2021-01-21T11:33:04Z</dcterms:modified>
</cp:coreProperties>
</file>